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copnia-my.sharepoint.com/personal/yuryhernandez_copnia_gov_co/Documents/Contratación/Backup contratacion/CONTRATOS 2025/5. PROCESOS CONTRACTUALES/2. SELECCIÓN ABREVIADA/SUBASTA INVERSA/SA-SE-56-2025 CISCO/2. ESTUDIO PREVIO/ESTUDIO DE MERCADO/"/>
    </mc:Choice>
  </mc:AlternateContent>
  <xr:revisionPtr revIDLastSave="147" documentId="13_ncr:1_{D4C6AC2A-6435-402D-8A22-B5C33AFEC8BF}" xr6:coauthVersionLast="47" xr6:coauthVersionMax="47" xr10:uidLastSave="{51AAA4A5-F60D-46D1-A142-BDF567282DB8}"/>
  <bookViews>
    <workbookView xWindow="-108" yWindow="-108" windowWidth="23256" windowHeight="13896" xr2:uid="{00000000-000D-0000-FFFF-FFFF00000000}"/>
  </bookViews>
  <sheets>
    <sheet name="Comparativo Detallado" sheetId="1" r:id="rId1"/>
    <sheet name="Resumen Total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K6" i="1"/>
  <c r="K7" i="1"/>
  <c r="K8" i="1"/>
  <c r="K9" i="1"/>
  <c r="K10" i="1"/>
  <c r="K5" i="1"/>
  <c r="J6" i="1"/>
  <c r="J7" i="1"/>
  <c r="J8" i="1"/>
  <c r="J9" i="1"/>
  <c r="J10" i="1"/>
  <c r="J5" i="1"/>
  <c r="I6" i="1"/>
  <c r="I7" i="1"/>
  <c r="I8" i="1"/>
  <c r="I9" i="1"/>
  <c r="I10" i="1"/>
  <c r="I5" i="1"/>
  <c r="I11" i="1" s="1"/>
  <c r="F11" i="1"/>
  <c r="C11" i="1"/>
  <c r="G5" i="1"/>
  <c r="G11" i="1" s="1"/>
  <c r="H7" i="1"/>
  <c r="H8" i="1"/>
  <c r="H9" i="1"/>
  <c r="H10" i="1"/>
  <c r="G6" i="1"/>
  <c r="H6" i="1" s="1"/>
  <c r="G7" i="1"/>
  <c r="G8" i="1"/>
  <c r="G9" i="1"/>
  <c r="G10" i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E11" i="1" l="1"/>
  <c r="H5" i="1"/>
  <c r="H11" i="1" s="1"/>
  <c r="K11" i="1"/>
  <c r="D11" i="1"/>
</calcChain>
</file>

<file path=xl/sharedStrings.xml><?xml version="1.0" encoding="utf-8"?>
<sst xmlns="http://schemas.openxmlformats.org/spreadsheetml/2006/main" count="19" uniqueCount="19">
  <si>
    <t>ANEXO 3. ESTUDIO DE MERCADO</t>
  </si>
  <si>
    <t>Descripción</t>
  </si>
  <si>
    <t>Precio Unitario CYMA-IT</t>
  </si>
  <si>
    <t>Precio Total CYMA-IT</t>
  </si>
  <si>
    <t>Precio Unitario MCO Global</t>
  </si>
  <si>
    <t>Precio Total MCO Global</t>
  </si>
  <si>
    <t>Meraki MX67 Advanced Security License and Support (3 años)</t>
  </si>
  <si>
    <t>Meraki MR Enterprise License (3 años)</t>
  </si>
  <si>
    <t>Meraki MS120-48LP Enterprise License and Support (3 años)</t>
  </si>
  <si>
    <t>Licencia sistema de grabación CTLog Standalone + Techsupport Platinum hasta 31 Oct 2026</t>
  </si>
  <si>
    <t>Cisco NU On-Premises Calling Professional hasta Ago 2026</t>
  </si>
  <si>
    <t>Cisco NU On-Premises Calling Enhanced hasta Ago 2026</t>
  </si>
  <si>
    <t xml:space="preserve">Precio Unitario CYMA-IT IVA incluido </t>
  </si>
  <si>
    <t>Precio Unitario MCO Global IVA incluido</t>
  </si>
  <si>
    <t>VALOR TOTAL</t>
  </si>
  <si>
    <t>Promedio valor unitario con IVA</t>
  </si>
  <si>
    <t>Promedio valor total con IVA</t>
  </si>
  <si>
    <t>Cant</t>
  </si>
  <si>
    <t xml:space="preserve">Valor unitario redondeado al mil mas cercano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</si>
</sst>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8" fontId="0" fillId="0" borderId="0" xfId="0" applyNumberFormat="1"/>
    <xf numFmtId="8" fontId="3" fillId="0" borderId="0" xfId="1" applyNumberFormat="1" applyFont="1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Fill="1" applyBorder="1"/>
    <xf numFmtId="0" fontId="3" fillId="0" borderId="0" xfId="0" applyFont="1" applyAlignment="1">
      <alignment horizontal="center" vertical="center"/>
    </xf>
    <xf numFmtId="44" fontId="3" fillId="0" borderId="0" xfId="1" applyFont="1" applyFill="1" applyBorder="1"/>
    <xf numFmtId="44" fontId="0" fillId="0" borderId="1" xfId="1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4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5" workbookViewId="0">
      <selection activeCell="O7" sqref="O7"/>
    </sheetView>
  </sheetViews>
  <sheetFormatPr baseColWidth="10" defaultColWidth="8.88671875" defaultRowHeight="14.4" x14ac:dyDescent="0.3"/>
  <cols>
    <col min="1" max="1" width="20.33203125" customWidth="1"/>
    <col min="2" max="2" width="5.77734375" customWidth="1"/>
    <col min="3" max="3" width="15.21875" customWidth="1"/>
    <col min="4" max="5" width="15.33203125" customWidth="1"/>
    <col min="6" max="6" width="15.6640625" customWidth="1"/>
    <col min="7" max="7" width="15.33203125" customWidth="1"/>
    <col min="8" max="10" width="15.44140625" customWidth="1"/>
    <col min="11" max="11" width="15.21875" customWidth="1"/>
  </cols>
  <sheetData>
    <row r="1" spans="1:11" x14ac:dyDescent="0.3">
      <c r="B1" s="21" t="s">
        <v>0</v>
      </c>
      <c r="C1" s="21"/>
      <c r="D1" s="21"/>
      <c r="E1" s="21"/>
    </row>
    <row r="4" spans="1:11" ht="43.2" x14ac:dyDescent="0.3">
      <c r="A4" s="16" t="s">
        <v>1</v>
      </c>
      <c r="B4" s="14" t="s">
        <v>17</v>
      </c>
      <c r="C4" s="17" t="s">
        <v>2</v>
      </c>
      <c r="D4" s="17" t="s">
        <v>12</v>
      </c>
      <c r="E4" s="17" t="s">
        <v>3</v>
      </c>
      <c r="F4" s="17" t="s">
        <v>4</v>
      </c>
      <c r="G4" s="17" t="s">
        <v>13</v>
      </c>
      <c r="H4" s="17" t="s">
        <v>5</v>
      </c>
      <c r="I4" s="17" t="s">
        <v>15</v>
      </c>
      <c r="J4" s="17" t="s">
        <v>18</v>
      </c>
      <c r="K4" s="17" t="s">
        <v>16</v>
      </c>
    </row>
    <row r="5" spans="1:11" ht="43.2" x14ac:dyDescent="0.3">
      <c r="A5" s="18" t="s">
        <v>6</v>
      </c>
      <c r="B5" s="15">
        <v>3</v>
      </c>
      <c r="C5" s="12">
        <v>5990000</v>
      </c>
      <c r="D5" s="12">
        <f>(C5*19%)+C5</f>
        <v>7128100</v>
      </c>
      <c r="E5" s="12">
        <f>D5*B5</f>
        <v>21384300</v>
      </c>
      <c r="F5" s="12">
        <v>5885245</v>
      </c>
      <c r="G5" s="12">
        <f>(F5*19%)+F5</f>
        <v>7003441.5499999998</v>
      </c>
      <c r="H5" s="12">
        <f>G5*B5</f>
        <v>21010324.649999999</v>
      </c>
      <c r="I5" s="13">
        <f>AVERAGE(D5,G5)</f>
        <v>7065770.7750000004</v>
      </c>
      <c r="J5" s="13">
        <f>ROUND(I5,0)</f>
        <v>7065771</v>
      </c>
      <c r="K5" s="13">
        <f>J5*B5</f>
        <v>21197313</v>
      </c>
    </row>
    <row r="6" spans="1:11" ht="28.8" x14ac:dyDescent="0.3">
      <c r="A6" s="18" t="s">
        <v>7</v>
      </c>
      <c r="B6" s="15">
        <v>11</v>
      </c>
      <c r="C6" s="12">
        <v>1700000</v>
      </c>
      <c r="D6" s="12">
        <f t="shared" ref="D6:D10" si="0">(C6*19%)+C6</f>
        <v>2023000</v>
      </c>
      <c r="E6" s="12">
        <f t="shared" ref="E6:E10" si="1">D6*B6</f>
        <v>22253000</v>
      </c>
      <c r="F6" s="12">
        <v>1720939.57</v>
      </c>
      <c r="G6" s="12">
        <f t="shared" ref="G6:G10" si="2">(F6*19%)+F6</f>
        <v>2047918.0882999999</v>
      </c>
      <c r="H6" s="12">
        <f t="shared" ref="H6:H10" si="3">G6*B6</f>
        <v>22527098.971299998</v>
      </c>
      <c r="I6" s="13">
        <f t="shared" ref="I6:I10" si="4">AVERAGE(D6,G6)</f>
        <v>2035459.04415</v>
      </c>
      <c r="J6" s="13">
        <f t="shared" ref="J6:J10" si="5">ROUND(I6,0)</f>
        <v>2035459</v>
      </c>
      <c r="K6" s="13">
        <f t="shared" ref="K6:K10" si="6">J6*B6</f>
        <v>22390049</v>
      </c>
    </row>
    <row r="7" spans="1:11" ht="49.2" customHeight="1" x14ac:dyDescent="0.3">
      <c r="A7" s="18" t="s">
        <v>8</v>
      </c>
      <c r="B7" s="15">
        <v>6</v>
      </c>
      <c r="C7" s="12">
        <v>1800000</v>
      </c>
      <c r="D7" s="12">
        <f t="shared" si="0"/>
        <v>2142000</v>
      </c>
      <c r="E7" s="12">
        <f t="shared" si="1"/>
        <v>12852000</v>
      </c>
      <c r="F7" s="12">
        <v>1824023.24</v>
      </c>
      <c r="G7" s="12">
        <f t="shared" si="2"/>
        <v>2170587.6556000002</v>
      </c>
      <c r="H7" s="12">
        <f t="shared" si="3"/>
        <v>13023525.933600001</v>
      </c>
      <c r="I7" s="13">
        <f t="shared" si="4"/>
        <v>2156293.8278000001</v>
      </c>
      <c r="J7" s="13">
        <f t="shared" si="5"/>
        <v>2156294</v>
      </c>
      <c r="K7" s="13">
        <f t="shared" si="6"/>
        <v>12937764</v>
      </c>
    </row>
    <row r="8" spans="1:11" ht="72" x14ac:dyDescent="0.3">
      <c r="A8" s="18" t="s">
        <v>9</v>
      </c>
      <c r="B8" s="15">
        <v>1</v>
      </c>
      <c r="C8" s="12">
        <v>8500000</v>
      </c>
      <c r="D8" s="12">
        <f t="shared" si="0"/>
        <v>10115000</v>
      </c>
      <c r="E8" s="12">
        <f t="shared" si="1"/>
        <v>10115000</v>
      </c>
      <c r="F8" s="12">
        <v>8393410.6799999997</v>
      </c>
      <c r="G8" s="12">
        <f t="shared" si="2"/>
        <v>9988158.7092000004</v>
      </c>
      <c r="H8" s="12">
        <f t="shared" si="3"/>
        <v>9988158.7092000004</v>
      </c>
      <c r="I8" s="13">
        <f t="shared" si="4"/>
        <v>10051579.354600001</v>
      </c>
      <c r="J8" s="13">
        <f t="shared" si="5"/>
        <v>10051579</v>
      </c>
      <c r="K8" s="13">
        <f t="shared" si="6"/>
        <v>10051579</v>
      </c>
    </row>
    <row r="9" spans="1:11" ht="43.2" x14ac:dyDescent="0.3">
      <c r="A9" s="18" t="s">
        <v>10</v>
      </c>
      <c r="B9" s="15">
        <v>32</v>
      </c>
      <c r="C9" s="12">
        <v>214000</v>
      </c>
      <c r="D9" s="12">
        <f t="shared" si="0"/>
        <v>254660</v>
      </c>
      <c r="E9" s="12">
        <f t="shared" si="1"/>
        <v>8149120</v>
      </c>
      <c r="F9" s="12">
        <v>213390.95</v>
      </c>
      <c r="G9" s="12">
        <f t="shared" si="2"/>
        <v>253935.23050000001</v>
      </c>
      <c r="H9" s="12">
        <f t="shared" si="3"/>
        <v>8125927.3760000002</v>
      </c>
      <c r="I9" s="13">
        <f t="shared" si="4"/>
        <v>254297.61525</v>
      </c>
      <c r="J9" s="13">
        <f t="shared" si="5"/>
        <v>254298</v>
      </c>
      <c r="K9" s="13">
        <f t="shared" si="6"/>
        <v>8137536</v>
      </c>
    </row>
    <row r="10" spans="1:11" ht="43.2" x14ac:dyDescent="0.3">
      <c r="A10" s="18" t="s">
        <v>11</v>
      </c>
      <c r="B10" s="15">
        <v>94</v>
      </c>
      <c r="C10" s="12">
        <v>146000</v>
      </c>
      <c r="D10" s="12">
        <f t="shared" si="0"/>
        <v>173740</v>
      </c>
      <c r="E10" s="12">
        <f t="shared" si="1"/>
        <v>16331560</v>
      </c>
      <c r="F10" s="12">
        <v>144754.72</v>
      </c>
      <c r="G10" s="12">
        <f t="shared" si="2"/>
        <v>172258.11680000002</v>
      </c>
      <c r="H10" s="12">
        <f t="shared" si="3"/>
        <v>16192262.979200002</v>
      </c>
      <c r="I10" s="13">
        <f t="shared" si="4"/>
        <v>172999.05840000001</v>
      </c>
      <c r="J10" s="13">
        <f t="shared" si="5"/>
        <v>172999</v>
      </c>
      <c r="K10" s="13">
        <f t="shared" si="6"/>
        <v>16261906</v>
      </c>
    </row>
    <row r="11" spans="1:11" x14ac:dyDescent="0.3">
      <c r="A11" s="19" t="s">
        <v>14</v>
      </c>
      <c r="B11" s="15"/>
      <c r="C11" s="13">
        <f>SUM(C5:C10)</f>
        <v>18350000</v>
      </c>
      <c r="D11" s="13">
        <f>SUM(D5:D10)</f>
        <v>21836500</v>
      </c>
      <c r="E11" s="20">
        <f t="shared" ref="E11:K11" si="7">SUM(E5:E10)</f>
        <v>91084980</v>
      </c>
      <c r="F11" s="13">
        <f t="shared" si="7"/>
        <v>18181764.16</v>
      </c>
      <c r="G11" s="13">
        <f t="shared" si="7"/>
        <v>21636299.350400001</v>
      </c>
      <c r="H11" s="20">
        <f t="shared" si="7"/>
        <v>90867298.619300008</v>
      </c>
      <c r="I11" s="13">
        <f t="shared" si="7"/>
        <v>21736399.675200004</v>
      </c>
      <c r="J11" s="13">
        <f t="shared" si="7"/>
        <v>21736400</v>
      </c>
      <c r="K11" s="20">
        <f t="shared" si="7"/>
        <v>90976147</v>
      </c>
    </row>
    <row r="13" spans="1:11" x14ac:dyDescent="0.3">
      <c r="A13" s="7"/>
      <c r="B13" s="3"/>
      <c r="C13" s="3"/>
      <c r="D13" s="3"/>
    </row>
    <row r="14" spans="1:11" x14ac:dyDescent="0.3">
      <c r="A14" s="8"/>
      <c r="B14" s="9"/>
      <c r="C14" s="4"/>
      <c r="D14" s="4"/>
    </row>
    <row r="15" spans="1:11" x14ac:dyDescent="0.3">
      <c r="A15" s="8"/>
      <c r="B15" s="9"/>
      <c r="C15" s="4"/>
      <c r="D15" s="4"/>
    </row>
    <row r="16" spans="1:11" x14ac:dyDescent="0.3">
      <c r="A16" s="10"/>
      <c r="B16" s="11"/>
      <c r="C16" s="5"/>
      <c r="D16" s="5"/>
    </row>
    <row r="17" spans="1:5" x14ac:dyDescent="0.3">
      <c r="A17" s="1"/>
      <c r="B17" s="22"/>
      <c r="C17" s="23"/>
      <c r="D17" s="1"/>
    </row>
    <row r="18" spans="1:5" x14ac:dyDescent="0.3">
      <c r="E18" s="6"/>
    </row>
    <row r="21" spans="1:5" x14ac:dyDescent="0.3">
      <c r="D21" s="2"/>
    </row>
    <row r="22" spans="1:5" x14ac:dyDescent="0.3">
      <c r="D22" s="2"/>
    </row>
  </sheetData>
  <mergeCells count="2">
    <mergeCell ref="B1:E1"/>
    <mergeCell ref="B17:C17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C4"/>
    </sheetView>
  </sheetViews>
  <sheetFormatPr baseColWidth="10" defaultColWidth="8.88671875" defaultRowHeight="14.4" x14ac:dyDescent="0.3"/>
  <cols>
    <col min="1" max="1" width="25.6640625" customWidth="1"/>
    <col min="2" max="3" width="20.6640625" customWidth="1"/>
  </cols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Comparativo Detallado</vt:lpstr>
      <vt:lpstr>Resumen Totales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Andrea Carolina Rozo Pacheco</cp:lastModifiedBy>
  <cp:revision/>
  <dcterms:created xsi:type="dcterms:W3CDTF">2025-09-15T17:57:30Z</dcterms:created>
  <dcterms:modified xsi:type="dcterms:W3CDTF">2025-10-21T20:58:20Z</dcterms:modified>
  <cp:category/>
  <cp:contentStatus/>
</cp:coreProperties>
</file>